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4235" windowHeight="10230" activeTab="1"/>
  </bookViews>
  <sheets>
    <sheet name="power-scans" sheetId="1" r:id="rId1"/>
    <sheet name="FEC-pressure-scan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5" i="2"/>
  <c r="D85"/>
  <c r="D75"/>
  <c r="D65"/>
  <c r="D55"/>
  <c r="D45"/>
  <c r="D25"/>
  <c r="D15"/>
  <c r="D35"/>
  <c r="D5"/>
  <c r="P7" i="1"/>
  <c r="P8"/>
  <c r="D9" a="1"/>
  <c r="D9"/>
  <c r="E9"/>
  <c r="F9"/>
  <c r="G9"/>
  <c r="H9"/>
  <c r="I9"/>
  <c r="J9"/>
  <c r="K9"/>
  <c r="L9"/>
  <c r="D8" a="1"/>
  <c r="D8"/>
  <c r="E8"/>
  <c r="F8"/>
  <c r="G8"/>
  <c r="H8"/>
  <c r="I8"/>
  <c r="J8"/>
  <c r="K8"/>
  <c r="L8"/>
  <c r="P6"/>
  <c r="D7" a="1"/>
  <c r="D7"/>
  <c r="E7"/>
  <c r="F7"/>
  <c r="G7"/>
  <c r="H7"/>
  <c r="I7"/>
  <c r="J7"/>
  <c r="K7"/>
  <c r="L7"/>
  <c r="P3"/>
  <c r="P4"/>
  <c r="P5"/>
  <c r="P2"/>
  <c r="D6" a="1"/>
  <c r="D6"/>
  <c r="E6"/>
  <c r="F6"/>
  <c r="G6"/>
  <c r="H6"/>
  <c r="I6"/>
  <c r="J6"/>
  <c r="K6"/>
  <c r="L6"/>
  <c r="D5" a="1"/>
  <c r="D5"/>
  <c r="E5"/>
  <c r="F5"/>
  <c r="G5"/>
  <c r="H5"/>
  <c r="I5"/>
  <c r="J5"/>
  <c r="K5"/>
  <c r="L5"/>
  <c r="D4" a="1"/>
  <c r="D4"/>
  <c r="E4"/>
  <c r="F4"/>
  <c r="G4"/>
  <c r="H4"/>
  <c r="I4"/>
  <c r="J4"/>
  <c r="K4"/>
  <c r="L4"/>
  <c r="D3" a="1"/>
  <c r="D3"/>
  <c r="E3"/>
  <c r="F3"/>
  <c r="G3"/>
  <c r="H3"/>
  <c r="I3"/>
  <c r="J3"/>
  <c r="K3"/>
  <c r="L3"/>
  <c r="D2" a="1"/>
  <c r="D2"/>
  <c r="E2"/>
  <c r="F2"/>
  <c r="G2"/>
  <c r="H2"/>
  <c r="I2"/>
  <c r="J2"/>
  <c r="K2"/>
  <c r="L2"/>
  <c r="E1" a="1"/>
  <c r="E1"/>
  <c r="F1"/>
  <c r="G1"/>
  <c r="H1"/>
  <c r="I1"/>
  <c r="J1"/>
  <c r="K1"/>
  <c r="L1"/>
</calcChain>
</file>

<file path=xl/sharedStrings.xml><?xml version="1.0" encoding="utf-8"?>
<sst xmlns="http://schemas.openxmlformats.org/spreadsheetml/2006/main" count="300" uniqueCount="63">
  <si>
    <t>Backplate</t>
  </si>
  <si>
    <t>Start Time</t>
  </si>
  <si>
    <t>10:23am</t>
  </si>
  <si>
    <t>Pressure</t>
  </si>
  <si>
    <t>Power</t>
  </si>
  <si>
    <t>BackPower</t>
  </si>
  <si>
    <t>1053am</t>
  </si>
  <si>
    <t>Filename</t>
  </si>
  <si>
    <t>10:55am</t>
  </si>
  <si>
    <t>PowerRange</t>
  </si>
  <si>
    <t>300pm5%</t>
  </si>
  <si>
    <t>PressureRange</t>
  </si>
  <si>
    <t>0.365pm5%</t>
  </si>
  <si>
    <t>400pm5%</t>
  </si>
  <si>
    <t>1114am</t>
  </si>
  <si>
    <t>11:16am</t>
  </si>
  <si>
    <t>200pm5%</t>
  </si>
  <si>
    <t>Fast Count</t>
  </si>
  <si>
    <t>Slow Count</t>
  </si>
  <si>
    <t>Real Time</t>
  </si>
  <si>
    <t>Rate</t>
  </si>
  <si>
    <t>1148am</t>
  </si>
  <si>
    <t>Source</t>
  </si>
  <si>
    <t>SEC</t>
  </si>
  <si>
    <t>CC</t>
  </si>
  <si>
    <t>11:55am</t>
  </si>
  <si>
    <t>CC Channel Cutoffs</t>
  </si>
  <si>
    <t>SEC Channel Cutoffs</t>
  </si>
  <si>
    <t>1208pm</t>
  </si>
  <si>
    <t>12:09pm</t>
  </si>
  <si>
    <t>100pm5%</t>
  </si>
  <si>
    <t>1223pm</t>
  </si>
  <si>
    <t>12:26pm</t>
  </si>
  <si>
    <t>1236pm</t>
  </si>
  <si>
    <t>Note filenames are 3min behind proper time.</t>
  </si>
  <si>
    <t>"1236pm" is 12:39pm EST.</t>
  </si>
  <si>
    <t>12:41pm</t>
  </si>
  <si>
    <t>1251pm</t>
  </si>
  <si>
    <t>12:56pm</t>
  </si>
  <si>
    <t>124pm</t>
  </si>
  <si>
    <t>1:33pm</t>
  </si>
  <si>
    <t>.374pm5%</t>
  </si>
  <si>
    <t>60pm5%</t>
  </si>
  <si>
    <t>206pm</t>
  </si>
  <si>
    <t>{=TRANSPOSE(B83:B91)}</t>
  </si>
  <si>
    <t>Sat Pressure</t>
  </si>
  <si>
    <t>Endplate</t>
  </si>
  <si>
    <t>234pm</t>
  </si>
  <si>
    <t>Channel</t>
  </si>
  <si>
    <t>Antenna (uncalibrated probe)</t>
  </si>
  <si>
    <t>247pm</t>
  </si>
  <si>
    <t>.365pm5%</t>
  </si>
  <si>
    <t>258pm</t>
  </si>
  <si>
    <t>310pm</t>
  </si>
  <si>
    <t>321pm</t>
  </si>
  <si>
    <t>total counts</t>
  </si>
  <si>
    <t>time</t>
  </si>
  <si>
    <t>rate</t>
  </si>
  <si>
    <t>341pm</t>
  </si>
  <si>
    <t>354pm</t>
  </si>
  <si>
    <t>410pm</t>
  </si>
  <si>
    <t>433pm</t>
  </si>
  <si>
    <t>456PM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</si>
</sst>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quotePrefix="1"/>
    <xf numFmtId="0" fontId="0" fillId="2" borderId="0" xfId="0" applyFill="1"/>
    <xf numFmtId="0" fontId="0" fillId="3" borderId="0" xfId="0" applyFill="1"/>
    <xf numFmtId="0" fontId="2" fillId="0" borderId="0" xfId="0" applyFont="1"/>
    <xf numFmtId="0" fontId="2" fillId="3" borderId="0" xfId="0" applyFont="1" applyFill="1"/>
    <xf numFmtId="43" fontId="2" fillId="2" borderId="0" xfId="1" applyFont="1" applyFill="1"/>
    <xf numFmtId="43" fontId="0" fillId="2" borderId="0" xfId="1" applyFont="1" applyFill="1"/>
    <xf numFmtId="43" fontId="0" fillId="0" borderId="0" xfId="1" applyFont="1"/>
    <xf numFmtId="20" fontId="0" fillId="0" borderId="0" xfId="0" applyNumberFormat="1"/>
    <xf numFmtId="0" fontId="2" fillId="0" borderId="1" xfId="0" applyFont="1" applyBorder="1"/>
    <xf numFmtId="0" fontId="0" fillId="0" borderId="1" xfId="0" applyBorder="1"/>
    <xf numFmtId="11" fontId="0" fillId="0" borderId="0" xfId="0" applyNumberFormat="1"/>
    <xf numFmtId="0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opLeftCell="A67" workbookViewId="0">
      <selection activeCell="A83" sqref="A83:B91"/>
    </sheetView>
  </sheetViews>
  <sheetFormatPr defaultRowHeight="15"/>
  <cols>
    <col min="1" max="1" width="14.28515625" bestFit="1" customWidth="1"/>
    <col min="2" max="2" width="11" bestFit="1" customWidth="1"/>
    <col min="3" max="3" width="6.42578125" bestFit="1" customWidth="1"/>
    <col min="4" max="4" width="7" bestFit="1" customWidth="1"/>
    <col min="5" max="5" width="9.85546875" customWidth="1"/>
    <col min="6" max="6" width="19" bestFit="1" customWidth="1"/>
    <col min="7" max="7" width="9.5703125" bestFit="1" customWidth="1"/>
    <col min="8" max="8" width="8.7109375" bestFit="1" customWidth="1"/>
    <col min="9" max="9" width="14.28515625" bestFit="1" customWidth="1"/>
    <col min="10" max="10" width="6.7109375" bestFit="1" customWidth="1"/>
    <col min="11" max="11" width="10.7109375" bestFit="1" customWidth="1"/>
    <col min="12" max="12" width="12.140625" bestFit="1" customWidth="1"/>
    <col min="13" max="13" width="10.28515625" bestFit="1" customWidth="1"/>
    <col min="14" max="14" width="11" bestFit="1" customWidth="1"/>
    <col min="15" max="15" width="9.7109375" bestFit="1" customWidth="1"/>
    <col min="16" max="16" width="8" style="8" bestFit="1" customWidth="1"/>
  </cols>
  <sheetData>
    <row r="1" spans="1:16">
      <c r="A1" t="s">
        <v>22</v>
      </c>
      <c r="B1" t="s">
        <v>23</v>
      </c>
      <c r="D1" s="10" t="s">
        <v>22</v>
      </c>
      <c r="E1" s="10" t="str">
        <f t="array" ref="E1:L1">TRANSPOSE(A2:A9)</f>
        <v>Filename</v>
      </c>
      <c r="F1" s="10" t="str">
        <v>Start Time</v>
      </c>
      <c r="G1" s="10" t="str">
        <v>Backplate</v>
      </c>
      <c r="H1" s="10" t="str">
        <v>Pressure</v>
      </c>
      <c r="I1" s="10" t="str">
        <v>PressureRange</v>
      </c>
      <c r="J1" s="10" t="str">
        <v>Power</v>
      </c>
      <c r="K1" s="10" t="str">
        <v>BackPower</v>
      </c>
      <c r="L1" s="10" t="str">
        <v>PowerRange</v>
      </c>
      <c r="M1" s="5" t="s">
        <v>17</v>
      </c>
      <c r="N1" s="5" t="s">
        <v>18</v>
      </c>
      <c r="O1" s="5" t="s">
        <v>19</v>
      </c>
      <c r="P1" s="6" t="s">
        <v>20</v>
      </c>
    </row>
    <row r="2" spans="1:16">
      <c r="A2" t="s">
        <v>7</v>
      </c>
      <c r="B2" t="s">
        <v>6</v>
      </c>
      <c r="D2" s="11" t="str">
        <f t="array" ref="D2:L2">TRANSPOSE(B1:B9)</f>
        <v>SEC</v>
      </c>
      <c r="E2" s="11" t="str">
        <v>1053am</v>
      </c>
      <c r="F2" s="11" t="str">
        <v>10:23am</v>
      </c>
      <c r="G2" s="11">
        <v>-1.62</v>
      </c>
      <c r="H2" s="11">
        <v>0.36399999999999999</v>
      </c>
      <c r="I2" s="11" t="str">
        <v>0.365pm5%</v>
      </c>
      <c r="J2" s="11">
        <v>311</v>
      </c>
      <c r="K2" s="11">
        <v>15</v>
      </c>
      <c r="L2" s="11" t="str">
        <v>300pm5%</v>
      </c>
      <c r="M2" s="3">
        <v>10514</v>
      </c>
      <c r="N2" s="3">
        <v>72432</v>
      </c>
      <c r="O2" s="3">
        <v>1825</v>
      </c>
      <c r="P2" s="7">
        <f>N2/O2</f>
        <v>39.688767123287668</v>
      </c>
    </row>
    <row r="3" spans="1:16">
      <c r="A3" t="s">
        <v>1</v>
      </c>
      <c r="B3" t="s">
        <v>2</v>
      </c>
      <c r="D3" s="11" t="str">
        <f t="array" ref="D3:L3">TRANSPOSE(B12:B20)</f>
        <v>SEC</v>
      </c>
      <c r="E3" s="11" t="str">
        <v>1114am</v>
      </c>
      <c r="F3" s="11" t="str">
        <v>10:55am</v>
      </c>
      <c r="G3" s="11">
        <v>-1.8049999999999999</v>
      </c>
      <c r="H3" s="11">
        <v>0.35699999999999998</v>
      </c>
      <c r="I3" s="11" t="str">
        <v>0.365pm5%</v>
      </c>
      <c r="J3" s="11">
        <v>423</v>
      </c>
      <c r="K3" s="11">
        <v>20</v>
      </c>
      <c r="L3" s="11" t="str">
        <v>400pm5%</v>
      </c>
      <c r="M3" s="3">
        <v>8261</v>
      </c>
      <c r="N3" s="3">
        <v>82092</v>
      </c>
      <c r="O3" s="3">
        <v>1139</v>
      </c>
      <c r="P3" s="7">
        <f t="shared" ref="P3:P8" si="0">N3/O3</f>
        <v>72.073748902546086</v>
      </c>
    </row>
    <row r="4" spans="1:16">
      <c r="A4" t="s">
        <v>0</v>
      </c>
      <c r="B4" s="1">
        <v>-1.62</v>
      </c>
      <c r="D4" s="11" t="str">
        <f t="array" ref="D4:L4">TRANSPOSE(B23:B31)</f>
        <v>SEC</v>
      </c>
      <c r="E4" s="11" t="str">
        <v>1148am</v>
      </c>
      <c r="F4" s="11" t="str">
        <v>11:16am</v>
      </c>
      <c r="G4" s="11">
        <v>-1.3779999999999999</v>
      </c>
      <c r="H4" s="11">
        <v>0.36599999999999999</v>
      </c>
      <c r="I4" s="11" t="str">
        <v>0.365pm5%</v>
      </c>
      <c r="J4" s="11">
        <v>210</v>
      </c>
      <c r="K4" s="11">
        <v>12</v>
      </c>
      <c r="L4" s="11" t="str">
        <v>200pm5%</v>
      </c>
      <c r="M4" s="3">
        <v>12501</v>
      </c>
      <c r="N4" s="3">
        <v>30705</v>
      </c>
      <c r="O4" s="3">
        <v>1872</v>
      </c>
      <c r="P4" s="7">
        <f t="shared" si="0"/>
        <v>16.402243589743591</v>
      </c>
    </row>
    <row r="5" spans="1:16">
      <c r="A5" s="2" t="s">
        <v>3</v>
      </c>
      <c r="B5" s="2">
        <v>0.36399999999999999</v>
      </c>
      <c r="D5" s="11" t="str">
        <f t="array" ref="D5:L5">TRANSPOSE(B33:B41)</f>
        <v>CC</v>
      </c>
      <c r="E5" s="11" t="str">
        <v>1208pm</v>
      </c>
      <c r="F5" s="11" t="str">
        <v>11:55am</v>
      </c>
      <c r="G5" s="11">
        <v>-1.38</v>
      </c>
      <c r="H5" s="11">
        <v>0.36299999999999999</v>
      </c>
      <c r="I5" s="11" t="str">
        <v>0.365pm5%</v>
      </c>
      <c r="J5" s="11">
        <v>213</v>
      </c>
      <c r="K5" s="11">
        <v>12</v>
      </c>
      <c r="L5" s="11" t="str">
        <v>200pm5%</v>
      </c>
      <c r="M5" s="3">
        <v>2399</v>
      </c>
      <c r="N5" s="3">
        <v>86231</v>
      </c>
      <c r="O5" s="3">
        <v>746</v>
      </c>
      <c r="P5" s="7">
        <f t="shared" si="0"/>
        <v>115.5911528150134</v>
      </c>
    </row>
    <row r="6" spans="1:16">
      <c r="A6" t="s">
        <v>11</v>
      </c>
      <c r="B6" t="s">
        <v>12</v>
      </c>
      <c r="D6" s="11" t="str">
        <f t="array" ref="D6:L6">TRANSPOSE(B43:B51)</f>
        <v>CC</v>
      </c>
      <c r="E6" s="11" t="str">
        <v>1223pm</v>
      </c>
      <c r="F6" s="11" t="str">
        <v>12:09pm</v>
      </c>
      <c r="G6" s="11">
        <v>-1.046</v>
      </c>
      <c r="H6" s="11">
        <v>0.36299999999999999</v>
      </c>
      <c r="I6" s="11" t="str">
        <v>0.365pm5%</v>
      </c>
      <c r="J6" s="11">
        <v>108</v>
      </c>
      <c r="K6" s="11">
        <v>9</v>
      </c>
      <c r="L6" s="11" t="str">
        <v>100pm5%</v>
      </c>
      <c r="M6" s="3">
        <v>443</v>
      </c>
      <c r="N6" s="3">
        <v>10196</v>
      </c>
      <c r="O6" s="3">
        <v>865</v>
      </c>
      <c r="P6" s="7">
        <f t="shared" si="0"/>
        <v>11.78728323699422</v>
      </c>
    </row>
    <row r="7" spans="1:16">
      <c r="A7" t="s">
        <v>4</v>
      </c>
      <c r="B7">
        <v>311</v>
      </c>
      <c r="D7" s="11" t="str">
        <f t="array" ref="D7:L7">TRANSPOSE(B53:B61)</f>
        <v>CC</v>
      </c>
      <c r="E7" s="11" t="str">
        <v>1236pm</v>
      </c>
      <c r="F7" s="11" t="str">
        <v>12:26pm</v>
      </c>
      <c r="G7" s="11">
        <v>-1.6080000000000001</v>
      </c>
      <c r="H7" s="11">
        <v>0.36699999999999999</v>
      </c>
      <c r="I7" s="11" t="str">
        <v>0.365pm5%</v>
      </c>
      <c r="J7" s="11">
        <v>312</v>
      </c>
      <c r="K7" s="11">
        <v>16</v>
      </c>
      <c r="L7" s="11" t="str">
        <v>300pm5%</v>
      </c>
      <c r="M7" s="3">
        <v>7126</v>
      </c>
      <c r="N7" s="3">
        <v>164516</v>
      </c>
      <c r="O7" s="3">
        <v>599</v>
      </c>
      <c r="P7" s="7">
        <f t="shared" si="0"/>
        <v>274.6510851419032</v>
      </c>
    </row>
    <row r="8" spans="1:16">
      <c r="A8" t="s">
        <v>5</v>
      </c>
      <c r="B8">
        <v>15</v>
      </c>
      <c r="D8" s="11" t="str">
        <f t="array" ref="D8:L8">TRANSPOSE(B63:B71)</f>
        <v>CC</v>
      </c>
      <c r="E8" s="11" t="str">
        <v>1251pm</v>
      </c>
      <c r="F8" s="11" t="str">
        <v>12:41pm</v>
      </c>
      <c r="G8" s="11">
        <v>-1.7969999999999999</v>
      </c>
      <c r="H8" s="11">
        <v>0.36499999999999999</v>
      </c>
      <c r="I8" s="11" t="str">
        <v>0.365pm5%</v>
      </c>
      <c r="J8" s="11">
        <v>418</v>
      </c>
      <c r="K8" s="11">
        <v>19</v>
      </c>
      <c r="L8" s="11" t="str">
        <v>400pm5%</v>
      </c>
      <c r="M8" s="3">
        <v>16984</v>
      </c>
      <c r="N8" s="3">
        <v>276222</v>
      </c>
      <c r="O8" s="3">
        <v>603</v>
      </c>
      <c r="P8" s="7">
        <f t="shared" si="0"/>
        <v>458.07960199004975</v>
      </c>
    </row>
    <row r="9" spans="1:16">
      <c r="A9" t="s">
        <v>9</v>
      </c>
      <c r="B9" t="s">
        <v>10</v>
      </c>
      <c r="D9" s="11" t="str">
        <f t="array" ref="D9:L9">TRANSPOSE(B73:B81)</f>
        <v>SEC</v>
      </c>
      <c r="E9" s="11" t="str">
        <v>124pm</v>
      </c>
      <c r="F9" s="11" t="str">
        <v>12:56pm</v>
      </c>
      <c r="G9" s="11">
        <v>-1.05</v>
      </c>
      <c r="H9" s="11">
        <v>0.36099999999999999</v>
      </c>
      <c r="I9" s="11" t="str">
        <v>0.365pm5%</v>
      </c>
      <c r="J9" s="11">
        <v>107</v>
      </c>
      <c r="K9" s="11">
        <v>9</v>
      </c>
      <c r="L9" s="11" t="str">
        <v>100pm5%</v>
      </c>
    </row>
    <row r="10" spans="1:16">
      <c r="D10" s="11" t="s">
        <v>44</v>
      </c>
      <c r="E10" s="11"/>
      <c r="F10" s="11"/>
      <c r="G10" s="11"/>
      <c r="H10" s="11"/>
      <c r="I10" s="11"/>
      <c r="J10" s="11"/>
      <c r="K10" s="11"/>
      <c r="L10" s="11"/>
    </row>
    <row r="12" spans="1:16">
      <c r="A12" t="s">
        <v>22</v>
      </c>
      <c r="B12" t="s">
        <v>23</v>
      </c>
    </row>
    <row r="13" spans="1:16">
      <c r="A13" t="s">
        <v>7</v>
      </c>
      <c r="B13" t="s">
        <v>14</v>
      </c>
    </row>
    <row r="14" spans="1:16">
      <c r="A14" t="s">
        <v>1</v>
      </c>
      <c r="B14" t="s">
        <v>8</v>
      </c>
    </row>
    <row r="15" spans="1:16">
      <c r="A15" t="s">
        <v>0</v>
      </c>
      <c r="B15" s="1">
        <v>-1.8049999999999999</v>
      </c>
    </row>
    <row r="16" spans="1:16">
      <c r="A16" s="2" t="s">
        <v>3</v>
      </c>
      <c r="B16" s="2">
        <v>0.35699999999999998</v>
      </c>
    </row>
    <row r="17" spans="1:6">
      <c r="A17" t="s">
        <v>11</v>
      </c>
      <c r="B17" t="s">
        <v>12</v>
      </c>
    </row>
    <row r="18" spans="1:6">
      <c r="A18" t="s">
        <v>4</v>
      </c>
      <c r="B18">
        <v>423</v>
      </c>
    </row>
    <row r="19" spans="1:6">
      <c r="A19" t="s">
        <v>5</v>
      </c>
      <c r="B19">
        <v>20</v>
      </c>
    </row>
    <row r="20" spans="1:6">
      <c r="A20" t="s">
        <v>9</v>
      </c>
      <c r="B20" t="s">
        <v>13</v>
      </c>
    </row>
    <row r="23" spans="1:6">
      <c r="A23" t="s">
        <v>22</v>
      </c>
      <c r="B23" t="s">
        <v>23</v>
      </c>
    </row>
    <row r="24" spans="1:6">
      <c r="A24" t="s">
        <v>7</v>
      </c>
      <c r="B24" t="s">
        <v>21</v>
      </c>
    </row>
    <row r="25" spans="1:6">
      <c r="A25" t="s">
        <v>1</v>
      </c>
      <c r="B25" t="s">
        <v>15</v>
      </c>
      <c r="E25" s="5">
        <v>127</v>
      </c>
      <c r="F25" s="4" t="s">
        <v>27</v>
      </c>
    </row>
    <row r="26" spans="1:6">
      <c r="A26" t="s">
        <v>0</v>
      </c>
      <c r="B26" s="1">
        <v>-1.3779999999999999</v>
      </c>
      <c r="E26" s="5">
        <v>72</v>
      </c>
      <c r="F26" s="4" t="s">
        <v>26</v>
      </c>
    </row>
    <row r="27" spans="1:6">
      <c r="A27" s="2" t="s">
        <v>3</v>
      </c>
      <c r="B27" s="2">
        <v>0.36599999999999999</v>
      </c>
      <c r="E27" s="4" t="s">
        <v>34</v>
      </c>
    </row>
    <row r="28" spans="1:6">
      <c r="A28" t="s">
        <v>11</v>
      </c>
      <c r="B28" t="s">
        <v>12</v>
      </c>
      <c r="E28" s="4" t="s">
        <v>35</v>
      </c>
    </row>
    <row r="29" spans="1:6">
      <c r="A29" t="s">
        <v>4</v>
      </c>
      <c r="B29">
        <v>210</v>
      </c>
    </row>
    <row r="30" spans="1:6">
      <c r="A30" t="s">
        <v>5</v>
      </c>
      <c r="B30">
        <v>12</v>
      </c>
    </row>
    <row r="31" spans="1:6">
      <c r="A31" t="s">
        <v>9</v>
      </c>
      <c r="B31" t="s">
        <v>16</v>
      </c>
    </row>
    <row r="33" spans="1:2">
      <c r="A33" t="s">
        <v>22</v>
      </c>
      <c r="B33" t="s">
        <v>24</v>
      </c>
    </row>
    <row r="34" spans="1:2">
      <c r="A34" t="s">
        <v>7</v>
      </c>
      <c r="B34" t="s">
        <v>28</v>
      </c>
    </row>
    <row r="35" spans="1:2">
      <c r="A35" t="s">
        <v>1</v>
      </c>
      <c r="B35" t="s">
        <v>25</v>
      </c>
    </row>
    <row r="36" spans="1:2">
      <c r="A36" t="s">
        <v>0</v>
      </c>
      <c r="B36" s="1">
        <v>-1.38</v>
      </c>
    </row>
    <row r="37" spans="1:2">
      <c r="A37" s="2" t="s">
        <v>3</v>
      </c>
      <c r="B37" s="2">
        <v>0.36299999999999999</v>
      </c>
    </row>
    <row r="38" spans="1:2">
      <c r="A38" t="s">
        <v>11</v>
      </c>
      <c r="B38" t="s">
        <v>12</v>
      </c>
    </row>
    <row r="39" spans="1:2">
      <c r="A39" t="s">
        <v>4</v>
      </c>
      <c r="B39">
        <v>213</v>
      </c>
    </row>
    <row r="40" spans="1:2">
      <c r="A40" t="s">
        <v>5</v>
      </c>
      <c r="B40">
        <v>12</v>
      </c>
    </row>
    <row r="41" spans="1:2">
      <c r="A41" t="s">
        <v>9</v>
      </c>
      <c r="B41" t="s">
        <v>16</v>
      </c>
    </row>
    <row r="43" spans="1:2">
      <c r="A43" t="s">
        <v>22</v>
      </c>
      <c r="B43" t="s">
        <v>24</v>
      </c>
    </row>
    <row r="44" spans="1:2">
      <c r="A44" t="s">
        <v>7</v>
      </c>
      <c r="B44" t="s">
        <v>31</v>
      </c>
    </row>
    <row r="45" spans="1:2">
      <c r="A45" t="s">
        <v>1</v>
      </c>
      <c r="B45" t="s">
        <v>29</v>
      </c>
    </row>
    <row r="46" spans="1:2">
      <c r="A46" t="s">
        <v>0</v>
      </c>
      <c r="B46" s="1">
        <v>-1.046</v>
      </c>
    </row>
    <row r="47" spans="1:2">
      <c r="A47" s="2" t="s">
        <v>3</v>
      </c>
      <c r="B47" s="2">
        <v>0.36299999999999999</v>
      </c>
    </row>
    <row r="48" spans="1:2">
      <c r="A48" t="s">
        <v>11</v>
      </c>
      <c r="B48" t="s">
        <v>12</v>
      </c>
    </row>
    <row r="49" spans="1:2">
      <c r="A49" t="s">
        <v>4</v>
      </c>
      <c r="B49">
        <v>108</v>
      </c>
    </row>
    <row r="50" spans="1:2">
      <c r="A50" t="s">
        <v>5</v>
      </c>
      <c r="B50">
        <v>9</v>
      </c>
    </row>
    <row r="51" spans="1:2">
      <c r="A51" t="s">
        <v>9</v>
      </c>
      <c r="B51" t="s">
        <v>30</v>
      </c>
    </row>
    <row r="53" spans="1:2">
      <c r="A53" t="s">
        <v>22</v>
      </c>
      <c r="B53" t="s">
        <v>24</v>
      </c>
    </row>
    <row r="54" spans="1:2">
      <c r="A54" t="s">
        <v>7</v>
      </c>
      <c r="B54" t="s">
        <v>33</v>
      </c>
    </row>
    <row r="55" spans="1:2">
      <c r="A55" t="s">
        <v>1</v>
      </c>
      <c r="B55" t="s">
        <v>32</v>
      </c>
    </row>
    <row r="56" spans="1:2">
      <c r="A56" t="s">
        <v>0</v>
      </c>
      <c r="B56" s="1">
        <v>-1.6080000000000001</v>
      </c>
    </row>
    <row r="57" spans="1:2">
      <c r="A57" s="2" t="s">
        <v>3</v>
      </c>
      <c r="B57" s="2">
        <v>0.36699999999999999</v>
      </c>
    </row>
    <row r="58" spans="1:2">
      <c r="A58" t="s">
        <v>11</v>
      </c>
      <c r="B58" t="s">
        <v>12</v>
      </c>
    </row>
    <row r="59" spans="1:2">
      <c r="A59" t="s">
        <v>4</v>
      </c>
      <c r="B59">
        <v>312</v>
      </c>
    </row>
    <row r="60" spans="1:2">
      <c r="A60" t="s">
        <v>5</v>
      </c>
      <c r="B60">
        <v>16</v>
      </c>
    </row>
    <row r="61" spans="1:2">
      <c r="A61" t="s">
        <v>9</v>
      </c>
      <c r="B61" t="s">
        <v>10</v>
      </c>
    </row>
    <row r="63" spans="1:2">
      <c r="A63" t="s">
        <v>22</v>
      </c>
      <c r="B63" t="s">
        <v>24</v>
      </c>
    </row>
    <row r="64" spans="1:2">
      <c r="A64" t="s">
        <v>7</v>
      </c>
      <c r="B64" t="s">
        <v>37</v>
      </c>
    </row>
    <row r="65" spans="1:2">
      <c r="A65" t="s">
        <v>1</v>
      </c>
      <c r="B65" s="9" t="s">
        <v>36</v>
      </c>
    </row>
    <row r="66" spans="1:2">
      <c r="A66" t="s">
        <v>0</v>
      </c>
      <c r="B66" s="1">
        <v>-1.7969999999999999</v>
      </c>
    </row>
    <row r="67" spans="1:2">
      <c r="A67" s="2" t="s">
        <v>3</v>
      </c>
      <c r="B67" s="2">
        <v>0.36499999999999999</v>
      </c>
    </row>
    <row r="68" spans="1:2">
      <c r="A68" t="s">
        <v>11</v>
      </c>
      <c r="B68" t="s">
        <v>12</v>
      </c>
    </row>
    <row r="69" spans="1:2">
      <c r="A69" t="s">
        <v>4</v>
      </c>
      <c r="B69">
        <v>418</v>
      </c>
    </row>
    <row r="70" spans="1:2">
      <c r="A70" t="s">
        <v>5</v>
      </c>
      <c r="B70">
        <v>19</v>
      </c>
    </row>
    <row r="71" spans="1:2">
      <c r="A71" t="s">
        <v>9</v>
      </c>
      <c r="B71" t="s">
        <v>13</v>
      </c>
    </row>
    <row r="73" spans="1:2">
      <c r="A73" t="s">
        <v>22</v>
      </c>
      <c r="B73" t="s">
        <v>23</v>
      </c>
    </row>
    <row r="74" spans="1:2">
      <c r="A74" t="s">
        <v>7</v>
      </c>
      <c r="B74" t="s">
        <v>39</v>
      </c>
    </row>
    <row r="75" spans="1:2">
      <c r="A75" t="s">
        <v>1</v>
      </c>
      <c r="B75" s="9" t="s">
        <v>38</v>
      </c>
    </row>
    <row r="76" spans="1:2">
      <c r="A76" t="s">
        <v>0</v>
      </c>
      <c r="B76" s="1">
        <v>-1.05</v>
      </c>
    </row>
    <row r="77" spans="1:2">
      <c r="A77" s="2" t="s">
        <v>3</v>
      </c>
      <c r="B77" s="2">
        <v>0.36099999999999999</v>
      </c>
    </row>
    <row r="78" spans="1:2">
      <c r="A78" t="s">
        <v>11</v>
      </c>
      <c r="B78" t="s">
        <v>12</v>
      </c>
    </row>
    <row r="79" spans="1:2">
      <c r="A79" t="s">
        <v>4</v>
      </c>
      <c r="B79">
        <v>107</v>
      </c>
    </row>
    <row r="80" spans="1:2">
      <c r="A80" t="s">
        <v>5</v>
      </c>
      <c r="B80">
        <v>9</v>
      </c>
    </row>
    <row r="81" spans="1:2">
      <c r="A81" t="s">
        <v>9</v>
      </c>
      <c r="B81" t="s">
        <v>30</v>
      </c>
    </row>
    <row r="83" spans="1:2">
      <c r="A83" t="s">
        <v>22</v>
      </c>
      <c r="B83" t="s">
        <v>23</v>
      </c>
    </row>
    <row r="84" spans="1:2">
      <c r="A84" t="s">
        <v>7</v>
      </c>
      <c r="B84" t="s">
        <v>43</v>
      </c>
    </row>
    <row r="85" spans="1:2">
      <c r="A85" t="s">
        <v>1</v>
      </c>
      <c r="B85" s="9" t="s">
        <v>40</v>
      </c>
    </row>
    <row r="86" spans="1:2">
      <c r="A86" t="s">
        <v>0</v>
      </c>
      <c r="B86" s="1">
        <v>-0.80300000000000005</v>
      </c>
    </row>
    <row r="87" spans="1:2">
      <c r="A87" s="2" t="s">
        <v>3</v>
      </c>
      <c r="B87" s="2">
        <v>0.374</v>
      </c>
    </row>
    <row r="88" spans="1:2">
      <c r="A88" t="s">
        <v>11</v>
      </c>
      <c r="B88" t="s">
        <v>41</v>
      </c>
    </row>
    <row r="89" spans="1:2">
      <c r="A89" t="s">
        <v>4</v>
      </c>
      <c r="B89">
        <v>65</v>
      </c>
    </row>
    <row r="90" spans="1:2">
      <c r="A90" t="s">
        <v>5</v>
      </c>
      <c r="B90">
        <v>5</v>
      </c>
    </row>
    <row r="91" spans="1:2">
      <c r="A91" t="s">
        <v>9</v>
      </c>
      <c r="B91" t="s">
        <v>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9"/>
  <sheetViews>
    <sheetView tabSelected="1" topLeftCell="A89" workbookViewId="0">
      <selection activeCell="B97" sqref="B97"/>
    </sheetView>
  </sheetViews>
  <sheetFormatPr defaultRowHeight="15"/>
  <sheetData>
    <row r="1" spans="1:7">
      <c r="A1" t="s">
        <v>22</v>
      </c>
      <c r="B1" t="s">
        <v>24</v>
      </c>
    </row>
    <row r="2" spans="1:7">
      <c r="A2" t="s">
        <v>7</v>
      </c>
      <c r="B2" t="s">
        <v>47</v>
      </c>
      <c r="F2" t="s">
        <v>48</v>
      </c>
    </row>
    <row r="3" spans="1:7">
      <c r="A3" t="s">
        <v>1</v>
      </c>
      <c r="B3" s="9">
        <v>0.10277777777777779</v>
      </c>
      <c r="C3" t="s">
        <v>55</v>
      </c>
      <c r="D3">
        <v>622666</v>
      </c>
      <c r="F3">
        <v>1</v>
      </c>
      <c r="G3" t="s">
        <v>0</v>
      </c>
    </row>
    <row r="4" spans="1:7">
      <c r="A4" t="s">
        <v>46</v>
      </c>
      <c r="B4" s="13">
        <v>-1.36</v>
      </c>
      <c r="C4" t="s">
        <v>56</v>
      </c>
      <c r="D4">
        <v>1388</v>
      </c>
      <c r="F4">
        <v>2</v>
      </c>
      <c r="G4" t="s">
        <v>46</v>
      </c>
    </row>
    <row r="5" spans="1:7">
      <c r="A5" t="s">
        <v>0</v>
      </c>
      <c r="B5" s="1">
        <v>-1.76</v>
      </c>
      <c r="C5" t="s">
        <v>57</v>
      </c>
      <c r="D5">
        <f>D3/D4</f>
        <v>448.60662824207492</v>
      </c>
      <c r="F5">
        <v>3</v>
      </c>
      <c r="G5" t="s">
        <v>49</v>
      </c>
    </row>
    <row r="6" spans="1:7">
      <c r="A6" s="2" t="s">
        <v>3</v>
      </c>
      <c r="B6" s="2">
        <v>0.36099999999999999</v>
      </c>
    </row>
    <row r="7" spans="1:7">
      <c r="A7" t="s">
        <v>11</v>
      </c>
      <c r="B7" t="s">
        <v>41</v>
      </c>
    </row>
    <row r="8" spans="1:7">
      <c r="A8" t="s">
        <v>9</v>
      </c>
      <c r="B8" t="s">
        <v>13</v>
      </c>
    </row>
    <row r="9" spans="1:7">
      <c r="A9" t="s">
        <v>45</v>
      </c>
      <c r="B9" s="12">
        <v>1.8E-5</v>
      </c>
    </row>
    <row r="11" spans="1:7">
      <c r="A11" t="s">
        <v>22</v>
      </c>
      <c r="B11" t="s">
        <v>24</v>
      </c>
    </row>
    <row r="12" spans="1:7">
      <c r="A12" t="s">
        <v>7</v>
      </c>
      <c r="B12" t="s">
        <v>50</v>
      </c>
    </row>
    <row r="13" spans="1:7">
      <c r="A13" t="s">
        <v>1</v>
      </c>
      <c r="B13" s="9">
        <v>0.10902777777777778</v>
      </c>
      <c r="C13" t="s">
        <v>55</v>
      </c>
      <c r="D13">
        <v>272309</v>
      </c>
    </row>
    <row r="14" spans="1:7">
      <c r="A14" t="s">
        <v>46</v>
      </c>
      <c r="B14" s="13">
        <v>-1.34</v>
      </c>
      <c r="C14" t="s">
        <v>56</v>
      </c>
      <c r="D14">
        <v>594</v>
      </c>
    </row>
    <row r="15" spans="1:7">
      <c r="A15" t="s">
        <v>0</v>
      </c>
      <c r="B15" s="1">
        <v>-1.75</v>
      </c>
      <c r="C15" t="s">
        <v>57</v>
      </c>
      <c r="D15">
        <f>D13/D14</f>
        <v>458.43265993265993</v>
      </c>
    </row>
    <row r="16" spans="1:7">
      <c r="A16" s="2" t="s">
        <v>3</v>
      </c>
      <c r="B16" s="2">
        <v>0.35899999999999999</v>
      </c>
    </row>
    <row r="17" spans="1:4">
      <c r="A17" t="s">
        <v>11</v>
      </c>
      <c r="B17" t="s">
        <v>51</v>
      </c>
    </row>
    <row r="18" spans="1:4">
      <c r="A18" t="s">
        <v>9</v>
      </c>
      <c r="B18" t="s">
        <v>13</v>
      </c>
    </row>
    <row r="19" spans="1:4">
      <c r="A19" t="s">
        <v>45</v>
      </c>
      <c r="B19" s="12">
        <v>2.0000000000000002E-5</v>
      </c>
    </row>
    <row r="21" spans="1:4">
      <c r="A21" t="s">
        <v>22</v>
      </c>
      <c r="B21" t="s">
        <v>24</v>
      </c>
    </row>
    <row r="22" spans="1:4">
      <c r="A22" t="s">
        <v>7</v>
      </c>
      <c r="B22" t="s">
        <v>52</v>
      </c>
    </row>
    <row r="23" spans="1:4">
      <c r="A23" t="s">
        <v>1</v>
      </c>
      <c r="B23" s="9">
        <v>0.11597222222222221</v>
      </c>
      <c r="C23" t="s">
        <v>55</v>
      </c>
      <c r="D23">
        <v>249692</v>
      </c>
    </row>
    <row r="24" spans="1:4">
      <c r="A24" t="s">
        <v>46</v>
      </c>
      <c r="B24" s="13">
        <v>-1.31</v>
      </c>
      <c r="C24" t="s">
        <v>56</v>
      </c>
      <c r="D24">
        <v>558</v>
      </c>
    </row>
    <row r="25" spans="1:4">
      <c r="A25" t="s">
        <v>0</v>
      </c>
      <c r="B25" s="1">
        <v>-1.75</v>
      </c>
      <c r="C25" t="s">
        <v>57</v>
      </c>
      <c r="D25">
        <f>D23/D24</f>
        <v>447.47670250896056</v>
      </c>
    </row>
    <row r="26" spans="1:4">
      <c r="A26" s="2" t="s">
        <v>3</v>
      </c>
      <c r="B26" s="2">
        <v>0.36399999999999999</v>
      </c>
    </row>
    <row r="27" spans="1:4">
      <c r="A27" t="s">
        <v>11</v>
      </c>
      <c r="B27" t="s">
        <v>51</v>
      </c>
    </row>
    <row r="28" spans="1:4">
      <c r="A28" t="s">
        <v>9</v>
      </c>
      <c r="B28" t="s">
        <v>13</v>
      </c>
    </row>
    <row r="29" spans="1:4">
      <c r="A29" t="s">
        <v>45</v>
      </c>
      <c r="B29" s="12">
        <v>2.4000000000000001E-5</v>
      </c>
    </row>
    <row r="31" spans="1:4">
      <c r="A31" t="s">
        <v>22</v>
      </c>
      <c r="B31" t="s">
        <v>24</v>
      </c>
    </row>
    <row r="32" spans="1:4">
      <c r="A32" t="s">
        <v>7</v>
      </c>
      <c r="B32" t="s">
        <v>53</v>
      </c>
    </row>
    <row r="33" spans="1:4">
      <c r="A33" t="s">
        <v>1</v>
      </c>
      <c r="B33" s="9">
        <v>0.12430555555555556</v>
      </c>
      <c r="C33" t="s">
        <v>55</v>
      </c>
      <c r="D33">
        <v>266546</v>
      </c>
    </row>
    <row r="34" spans="1:4">
      <c r="A34" t="s">
        <v>46</v>
      </c>
      <c r="B34" s="13">
        <v>-1.25</v>
      </c>
      <c r="C34" t="s">
        <v>56</v>
      </c>
      <c r="D34">
        <v>615</v>
      </c>
    </row>
    <row r="35" spans="1:4">
      <c r="A35" t="s">
        <v>0</v>
      </c>
      <c r="B35" s="1">
        <v>-1.76</v>
      </c>
      <c r="C35" t="s">
        <v>57</v>
      </c>
      <c r="D35">
        <f>D33/D34</f>
        <v>433.40813008130084</v>
      </c>
    </row>
    <row r="36" spans="1:4">
      <c r="A36" s="2" t="s">
        <v>3</v>
      </c>
      <c r="B36" s="2">
        <v>0.36899999999999999</v>
      </c>
    </row>
    <row r="37" spans="1:4">
      <c r="A37" t="s">
        <v>11</v>
      </c>
      <c r="B37" t="s">
        <v>51</v>
      </c>
    </row>
    <row r="38" spans="1:4">
      <c r="A38" t="s">
        <v>9</v>
      </c>
      <c r="B38" t="s">
        <v>13</v>
      </c>
    </row>
    <row r="39" spans="1:4">
      <c r="A39" t="s">
        <v>45</v>
      </c>
      <c r="B39" s="12">
        <v>3.0000000000000001E-5</v>
      </c>
    </row>
    <row r="41" spans="1:4">
      <c r="A41" t="s">
        <v>22</v>
      </c>
      <c r="B41" t="s">
        <v>24</v>
      </c>
    </row>
    <row r="42" spans="1:4">
      <c r="A42" t="s">
        <v>7</v>
      </c>
      <c r="B42" t="s">
        <v>54</v>
      </c>
    </row>
    <row r="43" spans="1:4">
      <c r="A43" t="s">
        <v>1</v>
      </c>
      <c r="B43" s="9">
        <v>0.13263888888888889</v>
      </c>
      <c r="C43" t="s">
        <v>55</v>
      </c>
      <c r="D43">
        <v>246865</v>
      </c>
    </row>
    <row r="44" spans="1:4">
      <c r="A44" t="s">
        <v>46</v>
      </c>
      <c r="B44" s="13">
        <v>-1.18</v>
      </c>
      <c r="C44" t="s">
        <v>56</v>
      </c>
      <c r="D44">
        <v>592</v>
      </c>
    </row>
    <row r="45" spans="1:4">
      <c r="A45" t="s">
        <v>0</v>
      </c>
      <c r="B45" s="1">
        <v>-1.73</v>
      </c>
      <c r="C45" t="s">
        <v>57</v>
      </c>
      <c r="D45">
        <f>D43/D44</f>
        <v>417.00168918918916</v>
      </c>
    </row>
    <row r="46" spans="1:4">
      <c r="A46" s="2" t="s">
        <v>3</v>
      </c>
      <c r="B46" s="2">
        <v>0.38</v>
      </c>
    </row>
    <row r="47" spans="1:4">
      <c r="A47" t="s">
        <v>11</v>
      </c>
      <c r="B47" t="s">
        <v>51</v>
      </c>
    </row>
    <row r="48" spans="1:4">
      <c r="A48" t="s">
        <v>9</v>
      </c>
      <c r="B48" t="s">
        <v>13</v>
      </c>
    </row>
    <row r="49" spans="1:4">
      <c r="A49" t="s">
        <v>45</v>
      </c>
      <c r="B49" s="12">
        <v>3.65E-5</v>
      </c>
    </row>
    <row r="51" spans="1:4">
      <c r="A51" t="s">
        <v>22</v>
      </c>
      <c r="B51" t="s">
        <v>24</v>
      </c>
    </row>
    <row r="52" spans="1:4">
      <c r="A52" t="s">
        <v>7</v>
      </c>
      <c r="B52" t="s">
        <v>58</v>
      </c>
    </row>
    <row r="53" spans="1:4">
      <c r="A53" t="s">
        <v>1</v>
      </c>
      <c r="B53" s="9">
        <v>0.14027777777777778</v>
      </c>
      <c r="C53" t="s">
        <v>55</v>
      </c>
      <c r="D53">
        <v>139360</v>
      </c>
    </row>
    <row r="54" spans="1:4">
      <c r="A54" t="s">
        <v>46</v>
      </c>
      <c r="B54" s="13">
        <v>-0.47199999999999998</v>
      </c>
      <c r="C54" t="s">
        <v>56</v>
      </c>
      <c r="D54">
        <v>1047</v>
      </c>
    </row>
    <row r="55" spans="1:4">
      <c r="A55" t="s">
        <v>0</v>
      </c>
      <c r="B55" s="1">
        <v>-1.48</v>
      </c>
      <c r="C55" t="s">
        <v>57</v>
      </c>
      <c r="D55">
        <f>D53/D54</f>
        <v>133.10410697230182</v>
      </c>
    </row>
    <row r="56" spans="1:4">
      <c r="A56" s="2" t="s">
        <v>3</v>
      </c>
      <c r="B56" s="2">
        <v>0.39500000000000002</v>
      </c>
    </row>
    <row r="57" spans="1:4">
      <c r="A57" t="s">
        <v>11</v>
      </c>
      <c r="B57" t="s">
        <v>51</v>
      </c>
    </row>
    <row r="58" spans="1:4">
      <c r="A58" t="s">
        <v>9</v>
      </c>
      <c r="B58" t="s">
        <v>13</v>
      </c>
    </row>
    <row r="59" spans="1:4">
      <c r="A59" t="s">
        <v>45</v>
      </c>
      <c r="B59" s="12">
        <v>5.0000000000000002E-5</v>
      </c>
    </row>
    <row r="61" spans="1:4">
      <c r="A61" t="s">
        <v>22</v>
      </c>
      <c r="B61" t="s">
        <v>24</v>
      </c>
    </row>
    <row r="62" spans="1:4">
      <c r="A62" t="s">
        <v>7</v>
      </c>
      <c r="B62" t="s">
        <v>59</v>
      </c>
    </row>
    <row r="63" spans="1:4">
      <c r="A63" t="s">
        <v>1</v>
      </c>
      <c r="B63" s="9">
        <v>0.15416666666666667</v>
      </c>
      <c r="C63" t="s">
        <v>55</v>
      </c>
      <c r="D63">
        <v>216196</v>
      </c>
    </row>
    <row r="64" spans="1:4">
      <c r="A64" t="s">
        <v>46</v>
      </c>
      <c r="B64" s="13">
        <v>-1.06</v>
      </c>
      <c r="C64" t="s">
        <v>56</v>
      </c>
      <c r="D64">
        <v>627</v>
      </c>
    </row>
    <row r="65" spans="1:4">
      <c r="A65" t="s">
        <v>0</v>
      </c>
      <c r="B65" s="1">
        <v>-1.67</v>
      </c>
      <c r="C65" t="s">
        <v>57</v>
      </c>
      <c r="D65">
        <f>D63/D64</f>
        <v>344.81020733652315</v>
      </c>
    </row>
    <row r="66" spans="1:4">
      <c r="A66" s="2" t="s">
        <v>3</v>
      </c>
      <c r="B66" s="2">
        <v>0.39100000000000001</v>
      </c>
    </row>
    <row r="67" spans="1:4">
      <c r="A67" t="s">
        <v>11</v>
      </c>
      <c r="B67" t="s">
        <v>51</v>
      </c>
    </row>
    <row r="68" spans="1:4">
      <c r="A68" t="s">
        <v>9</v>
      </c>
      <c r="B68" t="s">
        <v>13</v>
      </c>
    </row>
    <row r="69" spans="1:4">
      <c r="A69" t="s">
        <v>45</v>
      </c>
      <c r="B69" s="12">
        <v>4.1999999999999998E-5</v>
      </c>
    </row>
    <row r="71" spans="1:4">
      <c r="A71" t="s">
        <v>22</v>
      </c>
      <c r="B71" t="s">
        <v>24</v>
      </c>
    </row>
    <row r="72" spans="1:4">
      <c r="A72" t="s">
        <v>7</v>
      </c>
      <c r="B72" t="s">
        <v>60</v>
      </c>
    </row>
    <row r="73" spans="1:4">
      <c r="A73" t="s">
        <v>1</v>
      </c>
      <c r="B73" s="9">
        <v>0.16319444444444445</v>
      </c>
      <c r="C73" t="s">
        <v>55</v>
      </c>
      <c r="D73">
        <v>164351</v>
      </c>
    </row>
    <row r="74" spans="1:4">
      <c r="A74" t="s">
        <v>46</v>
      </c>
      <c r="B74" s="13">
        <v>-0.63500000000000001</v>
      </c>
      <c r="C74" t="s">
        <v>56</v>
      </c>
      <c r="D74">
        <v>823</v>
      </c>
    </row>
    <row r="75" spans="1:4">
      <c r="A75" t="s">
        <v>0</v>
      </c>
      <c r="B75" s="1">
        <v>-1.5</v>
      </c>
      <c r="C75" t="s">
        <v>57</v>
      </c>
      <c r="D75">
        <f>D73/D74</f>
        <v>199.69744835965977</v>
      </c>
    </row>
    <row r="76" spans="1:4">
      <c r="A76" s="2" t="s">
        <v>3</v>
      </c>
      <c r="B76" s="2">
        <v>0.39500000000000002</v>
      </c>
    </row>
    <row r="77" spans="1:4">
      <c r="A77" t="s">
        <v>11</v>
      </c>
      <c r="B77" t="s">
        <v>51</v>
      </c>
    </row>
    <row r="78" spans="1:4">
      <c r="A78" t="s">
        <v>9</v>
      </c>
      <c r="B78" t="s">
        <v>13</v>
      </c>
    </row>
    <row r="79" spans="1:4">
      <c r="A79" t="s">
        <v>45</v>
      </c>
      <c r="B79" s="12">
        <v>4.6E-5</v>
      </c>
    </row>
    <row r="81" spans="1:4">
      <c r="A81" t="s">
        <v>22</v>
      </c>
      <c r="B81" t="s">
        <v>24</v>
      </c>
    </row>
    <row r="82" spans="1:4">
      <c r="A82" t="s">
        <v>7</v>
      </c>
      <c r="B82" t="s">
        <v>61</v>
      </c>
    </row>
    <row r="83" spans="1:4">
      <c r="A83" t="s">
        <v>1</v>
      </c>
      <c r="B83" s="9">
        <v>0.17500000000000002</v>
      </c>
      <c r="C83" t="s">
        <v>55</v>
      </c>
      <c r="D83">
        <v>100113</v>
      </c>
    </row>
    <row r="84" spans="1:4">
      <c r="A84" t="s">
        <v>46</v>
      </c>
      <c r="B84" s="13">
        <v>-0.21299999999999999</v>
      </c>
      <c r="C84" t="s">
        <v>56</v>
      </c>
      <c r="D84">
        <v>1179</v>
      </c>
    </row>
    <row r="85" spans="1:4">
      <c r="A85" t="s">
        <v>0</v>
      </c>
      <c r="B85" s="1">
        <v>-1.59</v>
      </c>
      <c r="C85" t="s">
        <v>57</v>
      </c>
      <c r="D85">
        <f>D83/D84</f>
        <v>84.913486005089055</v>
      </c>
    </row>
    <row r="86" spans="1:4">
      <c r="A86" s="2" t="s">
        <v>3</v>
      </c>
      <c r="B86" s="2">
        <v>0.42199999999999999</v>
      </c>
    </row>
    <row r="87" spans="1:4">
      <c r="A87" t="s">
        <v>11</v>
      </c>
      <c r="B87" t="s">
        <v>51</v>
      </c>
    </row>
    <row r="88" spans="1:4">
      <c r="A88" t="s">
        <v>9</v>
      </c>
      <c r="B88" t="s">
        <v>13</v>
      </c>
    </row>
    <row r="89" spans="1:4">
      <c r="A89" t="s">
        <v>45</v>
      </c>
      <c r="B89" s="12">
        <v>6.4999999999999994E-5</v>
      </c>
    </row>
    <row r="91" spans="1:4">
      <c r="A91" t="s">
        <v>22</v>
      </c>
      <c r="B91" t="s">
        <v>24</v>
      </c>
    </row>
    <row r="92" spans="1:4">
      <c r="A92" t="s">
        <v>7</v>
      </c>
      <c r="B92" t="s">
        <v>62</v>
      </c>
    </row>
    <row r="93" spans="1:4">
      <c r="A93" t="s">
        <v>1</v>
      </c>
      <c r="B93" s="9">
        <v>0.18958333333333333</v>
      </c>
      <c r="C93" t="s">
        <v>55</v>
      </c>
      <c r="D93">
        <v>103225</v>
      </c>
    </row>
    <row r="94" spans="1:4">
      <c r="A94" t="s">
        <v>46</v>
      </c>
      <c r="B94" s="13">
        <v>-3.6999999999999998E-2</v>
      </c>
      <c r="C94" t="s">
        <v>56</v>
      </c>
      <c r="D94">
        <v>1301</v>
      </c>
    </row>
    <row r="95" spans="1:4">
      <c r="A95" t="s">
        <v>0</v>
      </c>
      <c r="B95" s="1">
        <v>-1.67</v>
      </c>
      <c r="C95" t="s">
        <v>57</v>
      </c>
      <c r="D95">
        <f>D93/D94</f>
        <v>79.342813220599538</v>
      </c>
    </row>
    <row r="96" spans="1:4">
      <c r="A96" s="2" t="s">
        <v>3</v>
      </c>
      <c r="B96" s="2">
        <v>0.47399999999999998</v>
      </c>
    </row>
    <row r="97" spans="1:2">
      <c r="A97" t="s">
        <v>11</v>
      </c>
      <c r="B97" t="s">
        <v>51</v>
      </c>
    </row>
    <row r="98" spans="1:2">
      <c r="A98" t="s">
        <v>9</v>
      </c>
      <c r="B98" t="s">
        <v>13</v>
      </c>
    </row>
    <row r="99" spans="1:2">
      <c r="A99" t="s">
        <v>45</v>
      </c>
      <c r="B99" s="12">
        <v>1E-4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power-scans</vt:lpstr>
      <vt:lpstr>FEC-pressure-scans</vt:lpstr>
      <vt:lpstr>Sheet3</vt:lpstr>
    </vt:vector>
  </TitlesOfParts>
  <Company>Princeton Plasma Physics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userfrc</dc:creator>
  <cp:lastModifiedBy>userfrc</cp:lastModifiedBy>
  <dcterms:created xsi:type="dcterms:W3CDTF">2016-04-06T14:51:34Z</dcterms:created>
  <dcterms:modified xsi:type="dcterms:W3CDTF">2016-04-06T21:00:48Z</dcterms:modified>
</cp:coreProperties>
</file>